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Sheet3!$A$4:$M$63</definedName>
    <definedName name="A">[1]Sheet1!$A$3:$A$13</definedName>
    <definedName name="BREAKDOWN">Sheet1!$A$3:$A$13</definedName>
    <definedName name="_xlnm.Print_Area" localSheetId="1">Sheet3!$A$1:$L$61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44" i="3"/>
  <c r="F41"/>
  <c r="F19"/>
  <c r="F5"/>
  <c r="F39"/>
  <c r="F35"/>
  <c r="F27"/>
  <c r="F40"/>
  <c r="F8"/>
  <c r="F21"/>
  <c r="F23"/>
  <c r="F47"/>
  <c r="F58"/>
  <c r="F18"/>
  <c r="F53"/>
  <c r="F13"/>
  <c r="F9"/>
  <c r="F32"/>
  <c r="F20"/>
  <c r="F11"/>
  <c r="F55"/>
  <c r="F29"/>
  <c r="F22"/>
  <c r="F57"/>
  <c r="F33"/>
  <c r="F59"/>
  <c r="F24"/>
  <c r="F48"/>
  <c r="F30"/>
  <c r="F26"/>
  <c r="F60"/>
  <c r="F43"/>
  <c r="F28"/>
  <c r="F15"/>
  <c r="F54"/>
  <c r="F46"/>
  <c r="F36"/>
  <c r="F45"/>
  <c r="F34"/>
  <c r="F51"/>
  <c r="F49"/>
  <c r="F42"/>
  <c r="F56"/>
  <c r="F62"/>
  <c r="F31"/>
  <c r="F17"/>
  <c r="F37"/>
  <c r="F16"/>
  <c r="F14"/>
  <c r="F7"/>
  <c r="F10"/>
  <c r="F12"/>
  <c r="F63"/>
  <c r="F6"/>
  <c r="F38"/>
  <c r="F25"/>
  <c r="F50"/>
  <c r="F52"/>
  <c r="F61"/>
</calcChain>
</file>

<file path=xl/sharedStrings.xml><?xml version="1.0" encoding="utf-8"?>
<sst xmlns="http://schemas.openxmlformats.org/spreadsheetml/2006/main" count="411" uniqueCount="126">
  <si>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</si>
  <si>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</si>
  <si>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</si>
  <si>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</si>
  <si>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</si>
  <si>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</si>
  <si>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</si>
  <si>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</si>
  <si>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</si>
  <si>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</si>
  <si>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</si>
  <si>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</si>
  <si>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</si>
  <si>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</si>
  <si>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</si>
  <si>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</si>
  <si>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</si>
  <si>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</si>
  <si>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</si>
  <si>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</si>
  <si>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</si>
  <si>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</si>
  <si>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</si>
  <si>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</si>
  <si>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</si>
  <si>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OUTAGE REPORT FOR:06:00HRS. OF 08.03.2018 TO 06:00 HRS OF 09.03.2018</t>
  </si>
  <si>
    <t>08.03.2018</t>
  </si>
  <si>
    <t>KRN</t>
  </si>
  <si>
    <t>KWN</t>
  </si>
  <si>
    <t>NNG</t>
  </si>
  <si>
    <t>PHG</t>
  </si>
  <si>
    <t>MVR</t>
  </si>
  <si>
    <t>YVR</t>
  </si>
  <si>
    <t>DGN</t>
  </si>
  <si>
    <t>JLM</t>
  </si>
  <si>
    <t>VSE</t>
  </si>
  <si>
    <t>CCK</t>
  </si>
  <si>
    <t>SRD</t>
  </si>
  <si>
    <t>LNR</t>
  </si>
  <si>
    <t>PNR</t>
  </si>
  <si>
    <t>DRG</t>
  </si>
  <si>
    <t>FAULT IN LT ACB</t>
  </si>
  <si>
    <t>PREVENTIVE MAINTENANCE</t>
  </si>
  <si>
    <t>FLASH IN ACB</t>
  </si>
  <si>
    <t>MOBILE TRANSFORMER REPLACEMENT</t>
  </si>
  <si>
    <t>REPLACEMENT OF HVDS TRANSFORMER</t>
  </si>
  <si>
    <t>TRIPPING</t>
  </si>
  <si>
    <t>CABLE FAULTY AREA BACKFEEDED</t>
  </si>
  <si>
    <t>LT ACB REPAIRED</t>
  </si>
  <si>
    <t>TO ATTEND FAULT IN THE LINE</t>
  </si>
  <si>
    <t>EXTERNAL ELEMENT FOUND ON LINE SAME REMOVED</t>
  </si>
  <si>
    <t>HVDS LEAD FAULTY SAME REPAIRED</t>
  </si>
  <si>
    <t>LT JUMPER FOUND LOOSE SAME ATTENDED</t>
  </si>
  <si>
    <t>DISTRIBUTION BOX FAULTY</t>
  </si>
  <si>
    <t>DISTRIBUTION BOX REPLACED</t>
  </si>
  <si>
    <t>LT SOCKET DAMAGED SAME REPLACED</t>
  </si>
  <si>
    <t>FOR ATTENDING CONSUMER COMPLAINT</t>
  </si>
  <si>
    <t>HT SOCKET BURNT SAME REPLACED</t>
  </si>
  <si>
    <t>PREVENTIVE MAINTENANCE CARRIED OUT</t>
  </si>
  <si>
    <t>LTAB FAULTY SAME REPAIRED</t>
  </si>
  <si>
    <t>WIRE DAMAGED DUE TO FLASH ON POLE</t>
  </si>
  <si>
    <t>DAMAGED WIRE REPAIRED</t>
  </si>
  <si>
    <t>HVDS TRANSFORMER REPLACED</t>
  </si>
  <si>
    <t>HVDS DP FUSE BLOWN SAME REPLACED</t>
  </si>
  <si>
    <t>MOBILE TRANSFORMER REPLACED</t>
  </si>
  <si>
    <t>FOR CONNECTING REPAIRED CABLE</t>
  </si>
  <si>
    <t>REPAIRED CABLE CONNECTED</t>
  </si>
  <si>
    <t>ACB REPLACED</t>
  </si>
  <si>
    <t>REPLACEMENT OF 990KVA TRANSFORMER</t>
  </si>
  <si>
    <t>990KVA TRANSFORMER REPLACED BY EASTER OIL TRANSFORMER</t>
  </si>
  <si>
    <t>RAGHUVIR PURA-KANTI NAGAR</t>
  </si>
  <si>
    <t>BLOCK C-BIHARIPUR</t>
  </si>
  <si>
    <t>BLOCK D-HARSH VIHAR</t>
  </si>
  <si>
    <t>BLOCK A-NATHU PURA</t>
  </si>
  <si>
    <t>CHUNA MANDI-PAHAR GANJ</t>
  </si>
  <si>
    <t>MUSTAFABAD-MUNGA NAGAR</t>
  </si>
  <si>
    <t>BLOCK B-GANGA VIHAR</t>
  </si>
  <si>
    <t>ACHARYA NIKETAN-SHASHI GARDEN MVR</t>
  </si>
  <si>
    <t>BLOCK V-GHONDA PATTI CHAUHAN</t>
  </si>
  <si>
    <t>BLOCK F-DILSHAD COLONY</t>
  </si>
  <si>
    <t>ARVIND NAGAR-GHONDA</t>
  </si>
  <si>
    <t>VIGYAN LOK-ANAND VIHAR</t>
  </si>
  <si>
    <t>CHAUHAN BANGAR-JAFFRABAD</t>
  </si>
  <si>
    <t>BHAGAT NAGAR-DAYALPUR</t>
  </si>
  <si>
    <t>SHANTI DOOT APPARTMENT-VASUNDHARA ENCLAVE</t>
  </si>
  <si>
    <t>NAYA BAZAR-CHANDNI CHOWK</t>
  </si>
  <si>
    <t>BLOCK-8A-SANT NAGAR</t>
  </si>
  <si>
    <t>ROHITASH NAGAR EAST-SILAMPUR</t>
  </si>
  <si>
    <t>PART OF AKSHARDHAM MANDIR</t>
  </si>
  <si>
    <t>RAILWAY STATION-CHANDNI CHOWK</t>
  </si>
  <si>
    <t>BLOCK A-SHASTRI PARK</t>
  </si>
  <si>
    <t>NAYAGAON-NEW KATWARA</t>
  </si>
  <si>
    <t>GAGAN VIHAR-JAGATPURI</t>
  </si>
  <si>
    <t>THAN SINGH NAGAR-ANAND PARBAT</t>
  </si>
  <si>
    <t>BHOLA NATH NAGAR-SHAHDARA</t>
  </si>
  <si>
    <t>BLOCK E-INDIRA VIHAR</t>
  </si>
  <si>
    <t>MAYUR VIHAR PHASE II</t>
  </si>
  <si>
    <t>ANAND PARBAT</t>
  </si>
  <si>
    <t>JAGJEET NAGAR-GHONDA</t>
  </si>
  <si>
    <t>BLOCK A-SWASTHYA VIHAR</t>
  </si>
  <si>
    <t>ANUP VIHAR-MANDOLI</t>
  </si>
  <si>
    <t>JAFFRABAD-MAUJ PUR</t>
  </si>
  <si>
    <t>EVERGREEN PUBLICATION-KALA MAHAL</t>
  </si>
  <si>
    <t>BLOCK A2-NAND NAGARI</t>
  </si>
  <si>
    <t>BLOCK D-VIVEK VIHAR</t>
  </si>
  <si>
    <t>BLOCK J-NABI KARIM</t>
  </si>
  <si>
    <t>BRAHAMPURI YVR</t>
  </si>
  <si>
    <t>MADHU VIHAR-INDRAPRASTHA EXTENSION</t>
  </si>
  <si>
    <t>SITARAM BAZAR-DRG</t>
  </si>
  <si>
    <t>SUNDER PARK-SHAHDARA</t>
  </si>
  <si>
    <t>INDUSTRIAL AREA-JHILMIL COLONY</t>
  </si>
  <si>
    <t>BLOCK 35-RAMJAS SPORTS COMPLEX</t>
  </si>
  <si>
    <t>BLOCK T-BALJIT NAGAR</t>
  </si>
  <si>
    <t>NEW SILAMPURI PHASE II</t>
  </si>
  <si>
    <t>GURU NANAKPURA</t>
  </si>
  <si>
    <t>BLOCK J-SILAMPUR COLONY</t>
  </si>
  <si>
    <t>PART OF SOUTH OF WAZIRABAD</t>
  </si>
  <si>
    <t>GANESH NAGAR EXTENSION</t>
  </si>
  <si>
    <t>ARYA ANATHALAYA-KALA MAHAL</t>
  </si>
  <si>
    <t>RAMESH PARK-LAKSHMI NAGAR</t>
  </si>
  <si>
    <t>BLOCK C-RAJBIR COLONY</t>
  </si>
  <si>
    <t>BLOCK M-SHIV VIHAR</t>
  </si>
  <si>
    <t>C-12 YAMUNA VIHAR</t>
  </si>
  <si>
    <t>BLOCK A-MOTHER DAIRY</t>
  </si>
  <si>
    <t xml:space="preserve">BLOCK-C-2 SONIA VIHAR </t>
  </si>
  <si>
    <t>GALI NO-4 D BLOCK ANKUR ENCLAVE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</si>
</sst>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3"/>
  <sheetViews>
    <sheetView tabSelected="1" topLeftCell="A55" zoomScale="80" zoomScaleNormal="80" workbookViewId="0">
      <selection sqref="A1:L1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2.28515625" style="2" customWidth="1"/>
    <col min="11" max="11" width="12.28515625" style="2" customWidth="1"/>
    <col min="12" max="12" width="27.5703125" style="2" customWidth="1"/>
    <col min="13" max="13" width="12.85546875" style="2" customWidth="1"/>
    <col min="14" max="16384" width="9.140625" style="2"/>
  </cols>
  <sheetData>
    <row r="1" spans="1:13" ht="30.75" customHeight="1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3" ht="44.25" customHeight="1">
      <c r="A2" s="14" t="s">
        <v>25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 ht="42" customHeight="1">
      <c r="A3" s="13" t="s">
        <v>0</v>
      </c>
      <c r="B3" s="13" t="s">
        <v>1</v>
      </c>
      <c r="C3" s="13" t="s">
        <v>2</v>
      </c>
      <c r="D3" s="13" t="s">
        <v>21</v>
      </c>
      <c r="E3" s="13" t="s">
        <v>22</v>
      </c>
      <c r="F3" s="13" t="s">
        <v>3</v>
      </c>
      <c r="G3" s="13" t="s">
        <v>4</v>
      </c>
      <c r="H3" s="13"/>
      <c r="I3" s="13" t="s">
        <v>5</v>
      </c>
      <c r="J3" s="13" t="s">
        <v>9</v>
      </c>
      <c r="K3" s="13" t="s">
        <v>6</v>
      </c>
      <c r="L3" s="13" t="s">
        <v>7</v>
      </c>
    </row>
    <row r="4" spans="1:13" ht="25.5" customHeight="1">
      <c r="A4" s="13"/>
      <c r="B4" s="13"/>
      <c r="C4" s="13"/>
      <c r="D4" s="13"/>
      <c r="E4" s="13"/>
      <c r="F4" s="13"/>
      <c r="G4" s="9" t="s">
        <v>24</v>
      </c>
      <c r="H4" s="9" t="s">
        <v>8</v>
      </c>
      <c r="I4" s="13"/>
      <c r="J4" s="13"/>
      <c r="K4" s="13"/>
      <c r="L4" s="13"/>
    </row>
    <row r="5" spans="1:13" ht="39" customHeight="1">
      <c r="A5" s="6">
        <v>1</v>
      </c>
      <c r="B5" s="4" t="s">
        <v>26</v>
      </c>
      <c r="C5" s="10" t="s">
        <v>36</v>
      </c>
      <c r="D5" s="8">
        <v>43167.444444444445</v>
      </c>
      <c r="E5" s="8">
        <v>43167.560324074075</v>
      </c>
      <c r="F5" s="4">
        <f t="shared" ref="F5:F36" si="0">E5-D5</f>
        <v>0.1158796296294895</v>
      </c>
      <c r="G5" s="5" t="s">
        <v>17</v>
      </c>
      <c r="H5" s="5" t="s">
        <v>42</v>
      </c>
      <c r="I5" s="5" t="s">
        <v>58</v>
      </c>
      <c r="J5" s="5" t="s">
        <v>85</v>
      </c>
      <c r="K5" s="7">
        <v>387</v>
      </c>
      <c r="L5" s="5" t="s">
        <v>58</v>
      </c>
    </row>
    <row r="6" spans="1:13" s="3" customFormat="1" ht="39" customHeight="1">
      <c r="A6" s="6">
        <v>2</v>
      </c>
      <c r="B6" s="4" t="s">
        <v>26</v>
      </c>
      <c r="C6" s="10" t="s">
        <v>36</v>
      </c>
      <c r="D6" s="8">
        <v>43167.454444444447</v>
      </c>
      <c r="E6" s="8">
        <v>43167.509027777778</v>
      </c>
      <c r="F6" s="4">
        <f t="shared" si="0"/>
        <v>5.4583333330811001E-2</v>
      </c>
      <c r="G6" s="5" t="s">
        <v>16</v>
      </c>
      <c r="H6" s="5" t="s">
        <v>49</v>
      </c>
      <c r="I6" s="5" t="s">
        <v>55</v>
      </c>
      <c r="J6" s="5" t="s">
        <v>89</v>
      </c>
      <c r="K6" s="7">
        <v>26</v>
      </c>
      <c r="L6" s="5"/>
      <c r="M6" s="2"/>
    </row>
    <row r="7" spans="1:13" s="3" customFormat="1" ht="39" customHeight="1">
      <c r="A7" s="6">
        <v>3</v>
      </c>
      <c r="B7" s="4" t="s">
        <v>26</v>
      </c>
      <c r="C7" s="10" t="s">
        <v>33</v>
      </c>
      <c r="D7" s="8">
        <v>43167.433912037035</v>
      </c>
      <c r="E7" s="8">
        <v>43167.513888888891</v>
      </c>
      <c r="F7" s="4">
        <f t="shared" si="0"/>
        <v>7.9976851855462883E-2</v>
      </c>
      <c r="G7" s="5" t="s">
        <v>16</v>
      </c>
      <c r="H7" s="5" t="s">
        <v>49</v>
      </c>
      <c r="I7" s="5" t="s">
        <v>52</v>
      </c>
      <c r="J7" s="5" t="s">
        <v>79</v>
      </c>
      <c r="K7" s="7">
        <v>45</v>
      </c>
      <c r="L7" s="5"/>
      <c r="M7" s="2"/>
    </row>
    <row r="8" spans="1:13" ht="39" customHeight="1">
      <c r="A8" s="6">
        <v>4</v>
      </c>
      <c r="B8" s="4" t="s">
        <v>26</v>
      </c>
      <c r="C8" s="10" t="s">
        <v>33</v>
      </c>
      <c r="D8" s="8">
        <v>43167.451388888891</v>
      </c>
      <c r="E8" s="8">
        <v>43167.600451388891</v>
      </c>
      <c r="F8" s="4">
        <f t="shared" si="0"/>
        <v>0.14906250000058208</v>
      </c>
      <c r="G8" s="5" t="s">
        <v>17</v>
      </c>
      <c r="H8" s="5" t="s">
        <v>42</v>
      </c>
      <c r="I8" s="5" t="s">
        <v>58</v>
      </c>
      <c r="J8" s="5" t="s">
        <v>87</v>
      </c>
      <c r="K8" s="7">
        <v>387</v>
      </c>
      <c r="L8" s="5" t="s">
        <v>58</v>
      </c>
    </row>
    <row r="9" spans="1:13" ht="39" customHeight="1">
      <c r="A9" s="6">
        <v>5</v>
      </c>
      <c r="B9" s="4" t="s">
        <v>26</v>
      </c>
      <c r="C9" s="10" t="s">
        <v>40</v>
      </c>
      <c r="D9" s="8">
        <v>43167.479166666664</v>
      </c>
      <c r="E9" s="8">
        <v>43167.535717592589</v>
      </c>
      <c r="F9" s="4">
        <f t="shared" si="0"/>
        <v>5.6550925924966577E-2</v>
      </c>
      <c r="G9" s="5" t="s">
        <v>17</v>
      </c>
      <c r="H9" s="5" t="s">
        <v>42</v>
      </c>
      <c r="I9" s="5" t="s">
        <v>58</v>
      </c>
      <c r="J9" s="5" t="s">
        <v>102</v>
      </c>
      <c r="K9" s="7">
        <v>280</v>
      </c>
      <c r="L9" s="5"/>
    </row>
    <row r="10" spans="1:13" ht="39" customHeight="1">
      <c r="A10" s="6">
        <v>6</v>
      </c>
      <c r="B10" s="4" t="s">
        <v>26</v>
      </c>
      <c r="C10" s="10" t="s">
        <v>40</v>
      </c>
      <c r="D10" s="8">
        <v>43167.510416666664</v>
      </c>
      <c r="E10" s="8">
        <v>43167.593391203707</v>
      </c>
      <c r="F10" s="4">
        <f t="shared" si="0"/>
        <v>8.297453704290092E-2</v>
      </c>
      <c r="G10" s="5" t="s">
        <v>17</v>
      </c>
      <c r="H10" s="5" t="s">
        <v>42</v>
      </c>
      <c r="I10" s="5" t="s">
        <v>58</v>
      </c>
      <c r="J10" s="5" t="s">
        <v>108</v>
      </c>
      <c r="K10" s="7">
        <v>1164</v>
      </c>
      <c r="L10" s="5"/>
    </row>
    <row r="11" spans="1:13" ht="39" customHeight="1">
      <c r="A11" s="6">
        <v>7</v>
      </c>
      <c r="B11" s="4" t="s">
        <v>26</v>
      </c>
      <c r="C11" s="10" t="s">
        <v>40</v>
      </c>
      <c r="D11" s="8">
        <v>43167.618055555555</v>
      </c>
      <c r="E11" s="8">
        <v>43167.668414351851</v>
      </c>
      <c r="F11" s="4">
        <f t="shared" si="0"/>
        <v>5.0358796295768116E-2</v>
      </c>
      <c r="G11" s="5" t="s">
        <v>17</v>
      </c>
      <c r="H11" s="5" t="s">
        <v>42</v>
      </c>
      <c r="I11" s="5" t="s">
        <v>58</v>
      </c>
      <c r="J11" s="5" t="s">
        <v>118</v>
      </c>
      <c r="K11" s="7">
        <v>309</v>
      </c>
      <c r="L11" s="5"/>
    </row>
    <row r="12" spans="1:13" ht="39" customHeight="1">
      <c r="A12" s="6">
        <v>8</v>
      </c>
      <c r="B12" s="4" t="s">
        <v>26</v>
      </c>
      <c r="C12" s="10" t="s">
        <v>34</v>
      </c>
      <c r="D12" s="8">
        <v>43167.4375</v>
      </c>
      <c r="E12" s="8">
        <v>43167.529861111114</v>
      </c>
      <c r="F12" s="4">
        <f t="shared" si="0"/>
        <v>9.2361111113859806E-2</v>
      </c>
      <c r="G12" s="5" t="s">
        <v>17</v>
      </c>
      <c r="H12" s="5" t="s">
        <v>42</v>
      </c>
      <c r="I12" s="5" t="s">
        <v>58</v>
      </c>
      <c r="J12" s="5" t="s">
        <v>81</v>
      </c>
      <c r="K12" s="7">
        <v>174</v>
      </c>
      <c r="L12" s="5" t="s">
        <v>58</v>
      </c>
    </row>
    <row r="13" spans="1:13" ht="39" customHeight="1">
      <c r="A13" s="6">
        <v>9</v>
      </c>
      <c r="B13" s="4" t="s">
        <v>26</v>
      </c>
      <c r="C13" s="10" t="s">
        <v>34</v>
      </c>
      <c r="D13" s="8">
        <v>43167.461805555555</v>
      </c>
      <c r="E13" s="8">
        <v>43167.530555555553</v>
      </c>
      <c r="F13" s="4">
        <f t="shared" si="0"/>
        <v>6.8749999998544808E-2</v>
      </c>
      <c r="G13" s="5" t="s">
        <v>17</v>
      </c>
      <c r="H13" s="5" t="s">
        <v>42</v>
      </c>
      <c r="I13" s="5" t="s">
        <v>58</v>
      </c>
      <c r="J13" s="5" t="s">
        <v>94</v>
      </c>
      <c r="K13" s="7">
        <v>298</v>
      </c>
      <c r="L13" s="5"/>
    </row>
    <row r="14" spans="1:13" ht="39" customHeight="1">
      <c r="A14" s="6">
        <v>10</v>
      </c>
      <c r="B14" s="4" t="s">
        <v>26</v>
      </c>
      <c r="C14" s="10" t="s">
        <v>34</v>
      </c>
      <c r="D14" s="8">
        <v>43167.486111111109</v>
      </c>
      <c r="E14" s="8">
        <v>43167.670138888891</v>
      </c>
      <c r="F14" s="4">
        <f t="shared" si="0"/>
        <v>0.18402777778101154</v>
      </c>
      <c r="G14" s="5" t="s">
        <v>17</v>
      </c>
      <c r="H14" s="5" t="s">
        <v>42</v>
      </c>
      <c r="I14" s="5" t="s">
        <v>58</v>
      </c>
      <c r="J14" s="5" t="s">
        <v>104</v>
      </c>
      <c r="K14" s="7">
        <v>511</v>
      </c>
      <c r="L14" s="5" t="s">
        <v>58</v>
      </c>
    </row>
    <row r="15" spans="1:13" ht="39" customHeight="1">
      <c r="A15" s="6">
        <v>11</v>
      </c>
      <c r="B15" s="4" t="s">
        <v>26</v>
      </c>
      <c r="C15" s="10" t="s">
        <v>34</v>
      </c>
      <c r="D15" s="8">
        <v>43167.510416666664</v>
      </c>
      <c r="E15" s="8">
        <v>43167.704861111109</v>
      </c>
      <c r="F15" s="4">
        <f t="shared" si="0"/>
        <v>0.19444444444525288</v>
      </c>
      <c r="G15" s="5" t="s">
        <v>17</v>
      </c>
      <c r="H15" s="5" t="s">
        <v>42</v>
      </c>
      <c r="I15" s="5" t="s">
        <v>58</v>
      </c>
      <c r="J15" s="5" t="s">
        <v>109</v>
      </c>
      <c r="K15" s="7">
        <v>985</v>
      </c>
      <c r="L15" s="5" t="s">
        <v>58</v>
      </c>
    </row>
    <row r="16" spans="1:13" ht="39" customHeight="1">
      <c r="A16" s="6">
        <v>12</v>
      </c>
      <c r="B16" s="4" t="s">
        <v>26</v>
      </c>
      <c r="C16" s="10" t="s">
        <v>27</v>
      </c>
      <c r="D16" s="8">
        <v>43167.255115740743</v>
      </c>
      <c r="E16" s="8">
        <v>43167.33021990741</v>
      </c>
      <c r="F16" s="4">
        <f t="shared" si="0"/>
        <v>7.5104166666278616E-2</v>
      </c>
      <c r="G16" s="5" t="s">
        <v>13</v>
      </c>
      <c r="H16" s="5" t="s">
        <v>41</v>
      </c>
      <c r="I16" s="5" t="s">
        <v>48</v>
      </c>
      <c r="J16" s="5" t="s">
        <v>70</v>
      </c>
      <c r="K16" s="7">
        <v>1536</v>
      </c>
      <c r="L16" s="5"/>
    </row>
    <row r="17" spans="1:12" ht="39" customHeight="1">
      <c r="A17" s="6">
        <v>13</v>
      </c>
      <c r="B17" s="4" t="s">
        <v>26</v>
      </c>
      <c r="C17" s="10" t="s">
        <v>27</v>
      </c>
      <c r="D17" s="8">
        <v>43167.459027777775</v>
      </c>
      <c r="E17" s="8">
        <v>43167.6</v>
      </c>
      <c r="F17" s="4">
        <f t="shared" si="0"/>
        <v>0.14097222222335404</v>
      </c>
      <c r="G17" s="5" t="s">
        <v>17</v>
      </c>
      <c r="H17" s="5" t="s">
        <v>42</v>
      </c>
      <c r="I17" s="5" t="s">
        <v>58</v>
      </c>
      <c r="J17" s="5" t="s">
        <v>92</v>
      </c>
      <c r="K17" s="7">
        <v>1130</v>
      </c>
      <c r="L17" s="5" t="s">
        <v>58</v>
      </c>
    </row>
    <row r="18" spans="1:12" ht="39" customHeight="1">
      <c r="A18" s="6">
        <v>14</v>
      </c>
      <c r="B18" s="4" t="s">
        <v>26</v>
      </c>
      <c r="C18" s="10" t="s">
        <v>28</v>
      </c>
      <c r="D18" s="8">
        <v>43167.304166666669</v>
      </c>
      <c r="E18" s="8">
        <v>43167.364583333336</v>
      </c>
      <c r="F18" s="4">
        <f t="shared" si="0"/>
        <v>6.0416666667151731E-2</v>
      </c>
      <c r="G18" s="5" t="s">
        <v>13</v>
      </c>
      <c r="H18" s="5" t="s">
        <v>49</v>
      </c>
      <c r="I18" s="5" t="s">
        <v>50</v>
      </c>
      <c r="J18" s="5" t="s">
        <v>71</v>
      </c>
      <c r="K18" s="7">
        <v>5009</v>
      </c>
      <c r="L18" s="5"/>
    </row>
    <row r="19" spans="1:12" ht="39" customHeight="1">
      <c r="A19" s="6">
        <v>15</v>
      </c>
      <c r="B19" s="4" t="s">
        <v>26</v>
      </c>
      <c r="C19" s="10" t="s">
        <v>28</v>
      </c>
      <c r="D19" s="8">
        <v>43167.427083333336</v>
      </c>
      <c r="E19" s="8">
        <v>43167.659722222219</v>
      </c>
      <c r="F19" s="4">
        <f t="shared" si="0"/>
        <v>0.23263888888322981</v>
      </c>
      <c r="G19" s="5" t="s">
        <v>17</v>
      </c>
      <c r="H19" s="5" t="s">
        <v>42</v>
      </c>
      <c r="I19" s="5" t="s">
        <v>58</v>
      </c>
      <c r="J19" s="5" t="s">
        <v>75</v>
      </c>
      <c r="K19" s="7">
        <v>173</v>
      </c>
      <c r="L19" s="5" t="s">
        <v>58</v>
      </c>
    </row>
    <row r="20" spans="1:12" ht="39" customHeight="1">
      <c r="A20" s="6">
        <v>16</v>
      </c>
      <c r="B20" s="4" t="s">
        <v>26</v>
      </c>
      <c r="C20" s="10" t="s">
        <v>28</v>
      </c>
      <c r="D20" s="8">
        <v>43167.427719907406</v>
      </c>
      <c r="E20" s="8">
        <v>43167.506944444445</v>
      </c>
      <c r="F20" s="4">
        <f t="shared" si="0"/>
        <v>7.922453703940846E-2</v>
      </c>
      <c r="G20" s="5" t="s">
        <v>14</v>
      </c>
      <c r="H20" s="5" t="s">
        <v>49</v>
      </c>
      <c r="I20" s="5" t="s">
        <v>51</v>
      </c>
      <c r="J20" s="5" t="s">
        <v>124</v>
      </c>
      <c r="K20" s="7">
        <v>173</v>
      </c>
      <c r="L20" s="5"/>
    </row>
    <row r="21" spans="1:12" ht="39" customHeight="1">
      <c r="A21" s="6">
        <v>17</v>
      </c>
      <c r="B21" s="4" t="s">
        <v>26</v>
      </c>
      <c r="C21" s="10" t="s">
        <v>28</v>
      </c>
      <c r="D21" s="8">
        <v>43167.430555555555</v>
      </c>
      <c r="E21" s="8">
        <v>43167.548611111109</v>
      </c>
      <c r="F21" s="4">
        <f t="shared" si="0"/>
        <v>0.11805555555474712</v>
      </c>
      <c r="G21" s="5" t="s">
        <v>17</v>
      </c>
      <c r="H21" s="5" t="s">
        <v>42</v>
      </c>
      <c r="I21" s="5" t="s">
        <v>58</v>
      </c>
      <c r="J21" s="5" t="s">
        <v>76</v>
      </c>
      <c r="K21" s="7">
        <v>1584</v>
      </c>
      <c r="L21" s="5" t="s">
        <v>58</v>
      </c>
    </row>
    <row r="22" spans="1:12" ht="39" customHeight="1">
      <c r="A22" s="6">
        <v>18</v>
      </c>
      <c r="B22" s="4" t="s">
        <v>26</v>
      </c>
      <c r="C22" s="10" t="s">
        <v>28</v>
      </c>
      <c r="D22" s="8">
        <v>43167.570462962962</v>
      </c>
      <c r="E22" s="8">
        <v>43167.6330787037</v>
      </c>
      <c r="F22" s="4">
        <f t="shared" si="0"/>
        <v>6.2615740738692693E-2</v>
      </c>
      <c r="G22" s="5" t="s">
        <v>13</v>
      </c>
      <c r="H22" s="5" t="s">
        <v>45</v>
      </c>
      <c r="I22" s="5" t="s">
        <v>62</v>
      </c>
      <c r="J22" s="5" t="s">
        <v>125</v>
      </c>
      <c r="K22" s="7">
        <v>173</v>
      </c>
      <c r="L22" s="5"/>
    </row>
    <row r="23" spans="1:12" ht="39" customHeight="1">
      <c r="A23" s="6">
        <v>19</v>
      </c>
      <c r="B23" s="4" t="s">
        <v>26</v>
      </c>
      <c r="C23" s="10" t="s">
        <v>28</v>
      </c>
      <c r="D23" s="8">
        <v>43167.578912037039</v>
      </c>
      <c r="E23" s="8">
        <v>43167.658333333333</v>
      </c>
      <c r="F23" s="4">
        <f t="shared" si="0"/>
        <v>7.9421296293730848E-2</v>
      </c>
      <c r="G23" s="5" t="s">
        <v>20</v>
      </c>
      <c r="H23" s="5" t="s">
        <v>49</v>
      </c>
      <c r="I23" s="5" t="s">
        <v>63</v>
      </c>
      <c r="J23" s="5" t="s">
        <v>116</v>
      </c>
      <c r="K23" s="7">
        <v>173</v>
      </c>
      <c r="L23" s="5"/>
    </row>
    <row r="24" spans="1:12" ht="39" customHeight="1">
      <c r="A24" s="6">
        <v>20</v>
      </c>
      <c r="B24" s="4" t="s">
        <v>26</v>
      </c>
      <c r="C24" s="10" t="s">
        <v>38</v>
      </c>
      <c r="D24" s="8">
        <v>43167.451388888891</v>
      </c>
      <c r="E24" s="8">
        <v>43167.576921296299</v>
      </c>
      <c r="F24" s="4">
        <f t="shared" si="0"/>
        <v>0.12553240740817273</v>
      </c>
      <c r="G24" s="5" t="s">
        <v>17</v>
      </c>
      <c r="H24" s="5" t="s">
        <v>42</v>
      </c>
      <c r="I24" s="5" t="s">
        <v>58</v>
      </c>
      <c r="J24" s="5" t="s">
        <v>88</v>
      </c>
      <c r="K24" s="7">
        <v>289</v>
      </c>
      <c r="L24" s="5" t="s">
        <v>58</v>
      </c>
    </row>
    <row r="25" spans="1:12" ht="39" customHeight="1">
      <c r="A25" s="6">
        <v>21</v>
      </c>
      <c r="B25" s="4" t="s">
        <v>26</v>
      </c>
      <c r="C25" s="10" t="s">
        <v>38</v>
      </c>
      <c r="D25" s="8">
        <v>43167.47152777778</v>
      </c>
      <c r="E25" s="8">
        <v>43167.583333333336</v>
      </c>
      <c r="F25" s="4">
        <f t="shared" si="0"/>
        <v>0.11180555555620231</v>
      </c>
      <c r="G25" s="5" t="s">
        <v>17</v>
      </c>
      <c r="H25" s="5" t="s">
        <v>42</v>
      </c>
      <c r="I25" s="5" t="s">
        <v>58</v>
      </c>
      <c r="J25" s="5" t="s">
        <v>99</v>
      </c>
      <c r="K25" s="7">
        <v>167</v>
      </c>
      <c r="L25" s="5" t="s">
        <v>58</v>
      </c>
    </row>
    <row r="26" spans="1:12" ht="39" customHeight="1">
      <c r="A26" s="6">
        <v>22</v>
      </c>
      <c r="B26" s="4" t="s">
        <v>26</v>
      </c>
      <c r="C26" s="10" t="s">
        <v>38</v>
      </c>
      <c r="D26" s="8">
        <v>43167.496527777781</v>
      </c>
      <c r="E26" s="8">
        <v>43167.57167824074</v>
      </c>
      <c r="F26" s="4">
        <f t="shared" si="0"/>
        <v>7.515046295884531E-2</v>
      </c>
      <c r="G26" s="5" t="s">
        <v>20</v>
      </c>
      <c r="H26" s="5" t="s">
        <v>60</v>
      </c>
      <c r="I26" s="5" t="s">
        <v>61</v>
      </c>
      <c r="J26" s="5" t="s">
        <v>107</v>
      </c>
      <c r="K26" s="7">
        <v>86</v>
      </c>
      <c r="L26" s="5"/>
    </row>
    <row r="27" spans="1:12" ht="39" customHeight="1">
      <c r="A27" s="6">
        <v>23</v>
      </c>
      <c r="B27" s="4" t="s">
        <v>26</v>
      </c>
      <c r="C27" s="10" t="s">
        <v>38</v>
      </c>
      <c r="D27" s="8">
        <v>43167.541990740741</v>
      </c>
      <c r="E27" s="8">
        <v>43167.659722222219</v>
      </c>
      <c r="F27" s="4">
        <f t="shared" si="0"/>
        <v>0.11773148147767643</v>
      </c>
      <c r="G27" s="5" t="s">
        <v>11</v>
      </c>
      <c r="H27" s="5" t="s">
        <v>68</v>
      </c>
      <c r="I27" s="5" t="s">
        <v>69</v>
      </c>
      <c r="J27" s="5" t="s">
        <v>114</v>
      </c>
      <c r="K27" s="7">
        <v>922</v>
      </c>
      <c r="L27" s="5" t="s">
        <v>69</v>
      </c>
    </row>
    <row r="28" spans="1:12" ht="39" customHeight="1">
      <c r="A28" s="6">
        <v>24</v>
      </c>
      <c r="B28" s="4" t="s">
        <v>26</v>
      </c>
      <c r="C28" s="10" t="s">
        <v>38</v>
      </c>
      <c r="D28" s="8">
        <v>43167.583333333336</v>
      </c>
      <c r="E28" s="8">
        <v>43167.7</v>
      </c>
      <c r="F28" s="4">
        <f t="shared" si="0"/>
        <v>0.11666666666133096</v>
      </c>
      <c r="G28" s="5" t="s">
        <v>17</v>
      </c>
      <c r="H28" s="5" t="s">
        <v>42</v>
      </c>
      <c r="I28" s="5" t="s">
        <v>58</v>
      </c>
      <c r="J28" s="5" t="s">
        <v>117</v>
      </c>
      <c r="K28" s="7">
        <v>130</v>
      </c>
      <c r="L28" s="5" t="s">
        <v>58</v>
      </c>
    </row>
    <row r="29" spans="1:12" ht="39" customHeight="1">
      <c r="A29" s="6">
        <v>25</v>
      </c>
      <c r="B29" s="4" t="s">
        <v>26</v>
      </c>
      <c r="C29" s="10" t="s">
        <v>38</v>
      </c>
      <c r="D29" s="8">
        <v>43167.620833333334</v>
      </c>
      <c r="E29" s="8">
        <v>43167.687372685185</v>
      </c>
      <c r="F29" s="4">
        <f t="shared" si="0"/>
        <v>6.6539351850224193E-2</v>
      </c>
      <c r="G29" s="5" t="s">
        <v>11</v>
      </c>
      <c r="H29" s="5" t="s">
        <v>44</v>
      </c>
      <c r="I29" s="5" t="s">
        <v>64</v>
      </c>
      <c r="J29" s="5" t="s">
        <v>119</v>
      </c>
      <c r="K29" s="7">
        <v>173</v>
      </c>
      <c r="L29" s="5"/>
    </row>
    <row r="30" spans="1:12" ht="39" customHeight="1">
      <c r="A30" s="6">
        <v>26</v>
      </c>
      <c r="B30" s="4" t="s">
        <v>26</v>
      </c>
      <c r="C30" s="10" t="s">
        <v>38</v>
      </c>
      <c r="D30" s="8">
        <v>43167.637499999997</v>
      </c>
      <c r="E30" s="8">
        <v>43167.722222222219</v>
      </c>
      <c r="F30" s="4">
        <f t="shared" si="0"/>
        <v>8.4722222221898846E-2</v>
      </c>
      <c r="G30" s="5" t="s">
        <v>17</v>
      </c>
      <c r="H30" s="5" t="s">
        <v>42</v>
      </c>
      <c r="I30" s="5" t="s">
        <v>58</v>
      </c>
      <c r="J30" s="5" t="s">
        <v>120</v>
      </c>
      <c r="K30" s="7">
        <v>1818</v>
      </c>
      <c r="L30" s="5" t="s">
        <v>58</v>
      </c>
    </row>
    <row r="31" spans="1:12" ht="39" customHeight="1">
      <c r="A31" s="6">
        <v>27</v>
      </c>
      <c r="B31" s="4" t="s">
        <v>26</v>
      </c>
      <c r="C31" s="10" t="s">
        <v>38</v>
      </c>
      <c r="D31" s="8">
        <v>43167.703240740739</v>
      </c>
      <c r="E31" s="8">
        <v>43167.776944444442</v>
      </c>
      <c r="F31" s="4">
        <f t="shared" si="0"/>
        <v>7.3703703703358769E-2</v>
      </c>
      <c r="G31" s="5" t="s">
        <v>13</v>
      </c>
      <c r="H31" s="5" t="s">
        <v>46</v>
      </c>
      <c r="I31" s="5" t="s">
        <v>47</v>
      </c>
      <c r="J31" s="5" t="s">
        <v>123</v>
      </c>
      <c r="K31" s="7">
        <v>780</v>
      </c>
      <c r="L31" s="11"/>
    </row>
    <row r="32" spans="1:12" ht="39" customHeight="1">
      <c r="A32" s="6">
        <v>28</v>
      </c>
      <c r="B32" s="4" t="s">
        <v>26</v>
      </c>
      <c r="C32" s="10" t="s">
        <v>31</v>
      </c>
      <c r="D32" s="8">
        <v>43167.430555555555</v>
      </c>
      <c r="E32" s="8">
        <v>43167.575624999998</v>
      </c>
      <c r="F32" s="4">
        <f t="shared" si="0"/>
        <v>0.14506944444292458</v>
      </c>
      <c r="G32" s="5" t="s">
        <v>17</v>
      </c>
      <c r="H32" s="5" t="s">
        <v>42</v>
      </c>
      <c r="I32" s="5" t="s">
        <v>58</v>
      </c>
      <c r="J32" s="5" t="s">
        <v>77</v>
      </c>
      <c r="K32" s="7">
        <v>2535</v>
      </c>
      <c r="L32" s="5" t="s">
        <v>58</v>
      </c>
    </row>
    <row r="33" spans="1:13" ht="39" customHeight="1">
      <c r="A33" s="6">
        <v>29</v>
      </c>
      <c r="B33" s="4" t="s">
        <v>26</v>
      </c>
      <c r="C33" s="10" t="s">
        <v>31</v>
      </c>
      <c r="D33" s="8">
        <v>43167.463194444441</v>
      </c>
      <c r="E33" s="8">
        <v>43167.574189814812</v>
      </c>
      <c r="F33" s="4">
        <f t="shared" si="0"/>
        <v>0.11099537037080154</v>
      </c>
      <c r="G33" s="5" t="s">
        <v>17</v>
      </c>
      <c r="H33" s="5" t="s">
        <v>42</v>
      </c>
      <c r="I33" s="5" t="s">
        <v>58</v>
      </c>
      <c r="J33" s="5" t="s">
        <v>96</v>
      </c>
      <c r="K33" s="7">
        <v>468</v>
      </c>
      <c r="L33" s="5" t="s">
        <v>58</v>
      </c>
    </row>
    <row r="34" spans="1:13" ht="39" customHeight="1">
      <c r="A34" s="6">
        <v>30</v>
      </c>
      <c r="B34" s="4" t="s">
        <v>26</v>
      </c>
      <c r="C34" s="10" t="s">
        <v>29</v>
      </c>
      <c r="D34" s="8">
        <v>43167.42291666667</v>
      </c>
      <c r="E34" s="8">
        <v>43167.668425925927</v>
      </c>
      <c r="F34" s="4">
        <f t="shared" si="0"/>
        <v>0.24550925925723277</v>
      </c>
      <c r="G34" s="5" t="s">
        <v>17</v>
      </c>
      <c r="H34" s="5" t="s">
        <v>42</v>
      </c>
      <c r="I34" s="5" t="s">
        <v>58</v>
      </c>
      <c r="J34" s="5" t="s">
        <v>72</v>
      </c>
      <c r="K34" s="7">
        <v>214</v>
      </c>
      <c r="L34" s="5" t="s">
        <v>58</v>
      </c>
    </row>
    <row r="35" spans="1:13" ht="39" customHeight="1">
      <c r="A35" s="6">
        <v>31</v>
      </c>
      <c r="B35" s="4" t="s">
        <v>26</v>
      </c>
      <c r="C35" s="10" t="s">
        <v>29</v>
      </c>
      <c r="D35" s="8">
        <v>43167.423611111109</v>
      </c>
      <c r="E35" s="8">
        <v>43167.560428240744</v>
      </c>
      <c r="F35" s="4">
        <f t="shared" si="0"/>
        <v>0.13681712963443715</v>
      </c>
      <c r="G35" s="5" t="s">
        <v>17</v>
      </c>
      <c r="H35" s="5" t="s">
        <v>42</v>
      </c>
      <c r="I35" s="5" t="s">
        <v>58</v>
      </c>
      <c r="J35" s="5" t="s">
        <v>73</v>
      </c>
      <c r="K35" s="7">
        <v>1006</v>
      </c>
      <c r="L35" s="5" t="s">
        <v>58</v>
      </c>
    </row>
    <row r="36" spans="1:13" ht="39" customHeight="1">
      <c r="A36" s="6">
        <v>32</v>
      </c>
      <c r="B36" s="4" t="s">
        <v>26</v>
      </c>
      <c r="C36" s="10" t="s">
        <v>29</v>
      </c>
      <c r="D36" s="8">
        <v>43167.474293981482</v>
      </c>
      <c r="E36" s="8">
        <v>43167.550694444442</v>
      </c>
      <c r="F36" s="4">
        <f t="shared" si="0"/>
        <v>7.6400462960009463E-2</v>
      </c>
      <c r="G36" s="5" t="s">
        <v>14</v>
      </c>
      <c r="H36" s="5" t="s">
        <v>49</v>
      </c>
      <c r="I36" s="5" t="s">
        <v>51</v>
      </c>
      <c r="J36" s="5" t="s">
        <v>100</v>
      </c>
      <c r="K36" s="7">
        <v>215</v>
      </c>
      <c r="L36" s="5"/>
    </row>
    <row r="37" spans="1:13" ht="39" customHeight="1">
      <c r="A37" s="6">
        <v>33</v>
      </c>
      <c r="B37" s="4" t="s">
        <v>26</v>
      </c>
      <c r="C37" s="10" t="s">
        <v>29</v>
      </c>
      <c r="D37" s="8">
        <v>43167.485960648148</v>
      </c>
      <c r="E37" s="8">
        <v>43167.543749999997</v>
      </c>
      <c r="F37" s="4">
        <f t="shared" ref="F37:F68" si="1">E37-D37</f>
        <v>5.7789351849351078E-2</v>
      </c>
      <c r="G37" s="5" t="s">
        <v>16</v>
      </c>
      <c r="H37" s="5" t="s">
        <v>49</v>
      </c>
      <c r="I37" s="5" t="s">
        <v>50</v>
      </c>
      <c r="J37" s="5" t="s">
        <v>103</v>
      </c>
      <c r="K37" s="7">
        <v>508</v>
      </c>
      <c r="L37" s="5"/>
    </row>
    <row r="38" spans="1:13" ht="39" customHeight="1">
      <c r="A38" s="6">
        <v>34</v>
      </c>
      <c r="B38" s="4" t="s">
        <v>26</v>
      </c>
      <c r="C38" s="10" t="s">
        <v>29</v>
      </c>
      <c r="D38" s="8">
        <v>43167.571689814817</v>
      </c>
      <c r="E38" s="8">
        <v>43167.644085648149</v>
      </c>
      <c r="F38" s="4">
        <f t="shared" si="1"/>
        <v>7.2395833332848269E-2</v>
      </c>
      <c r="G38" s="5" t="s">
        <v>14</v>
      </c>
      <c r="H38" s="5" t="s">
        <v>49</v>
      </c>
      <c r="I38" s="5" t="s">
        <v>51</v>
      </c>
      <c r="J38" s="5" t="s">
        <v>100</v>
      </c>
      <c r="K38" s="7">
        <v>173</v>
      </c>
      <c r="L38" s="11"/>
      <c r="M38" s="3"/>
    </row>
    <row r="39" spans="1:13" ht="39" customHeight="1">
      <c r="A39" s="6">
        <v>35</v>
      </c>
      <c r="B39" s="4" t="s">
        <v>26</v>
      </c>
      <c r="C39" s="10" t="s">
        <v>30</v>
      </c>
      <c r="D39" s="8">
        <v>43167.425694444442</v>
      </c>
      <c r="E39" s="8">
        <v>43167.733171296299</v>
      </c>
      <c r="F39" s="4">
        <f t="shared" si="1"/>
        <v>0.307476851856336</v>
      </c>
      <c r="G39" s="5" t="s">
        <v>17</v>
      </c>
      <c r="H39" s="5" t="s">
        <v>42</v>
      </c>
      <c r="I39" s="5" t="s">
        <v>58</v>
      </c>
      <c r="J39" s="5" t="s">
        <v>74</v>
      </c>
      <c r="K39" s="7">
        <v>1581</v>
      </c>
      <c r="L39" s="5" t="s">
        <v>58</v>
      </c>
    </row>
    <row r="40" spans="1:13" ht="39" customHeight="1">
      <c r="A40" s="6">
        <v>36</v>
      </c>
      <c r="B40" s="4" t="s">
        <v>26</v>
      </c>
      <c r="C40" s="10" t="s">
        <v>30</v>
      </c>
      <c r="D40" s="8">
        <v>43167.486805555556</v>
      </c>
      <c r="E40" s="8">
        <v>43167.606215277781</v>
      </c>
      <c r="F40" s="4">
        <f t="shared" si="1"/>
        <v>0.11940972222510027</v>
      </c>
      <c r="G40" s="5" t="s">
        <v>17</v>
      </c>
      <c r="H40" s="5" t="s">
        <v>43</v>
      </c>
      <c r="I40" s="5" t="s">
        <v>67</v>
      </c>
      <c r="J40" s="5" t="s">
        <v>105</v>
      </c>
      <c r="K40" s="7">
        <v>183</v>
      </c>
      <c r="L40" s="5"/>
    </row>
    <row r="41" spans="1:13" ht="39" customHeight="1">
      <c r="A41" s="6">
        <v>37</v>
      </c>
      <c r="B41" s="4" t="s">
        <v>26</v>
      </c>
      <c r="C41" s="10" t="s">
        <v>39</v>
      </c>
      <c r="D41" s="8">
        <v>43167.460416666669</v>
      </c>
      <c r="E41" s="8">
        <v>43167.514837962961</v>
      </c>
      <c r="F41" s="4">
        <f t="shared" si="1"/>
        <v>5.4421296292275656E-2</v>
      </c>
      <c r="G41" s="5" t="s">
        <v>17</v>
      </c>
      <c r="H41" s="5" t="s">
        <v>42</v>
      </c>
      <c r="I41" s="5" t="s">
        <v>58</v>
      </c>
      <c r="J41" s="5" t="s">
        <v>93</v>
      </c>
      <c r="K41" s="7">
        <v>566</v>
      </c>
      <c r="L41" s="5"/>
    </row>
    <row r="42" spans="1:13" ht="39" customHeight="1">
      <c r="A42" s="6">
        <v>38</v>
      </c>
      <c r="B42" s="4" t="s">
        <v>26</v>
      </c>
      <c r="C42" s="10" t="s">
        <v>39</v>
      </c>
      <c r="D42" s="8">
        <v>43167.465277777781</v>
      </c>
      <c r="E42" s="8">
        <v>43167.591585648152</v>
      </c>
      <c r="F42" s="4">
        <f t="shared" si="1"/>
        <v>0.1263078703705105</v>
      </c>
      <c r="G42" s="5" t="s">
        <v>17</v>
      </c>
      <c r="H42" s="5" t="s">
        <v>42</v>
      </c>
      <c r="I42" s="5" t="s">
        <v>58</v>
      </c>
      <c r="J42" s="5" t="s">
        <v>97</v>
      </c>
      <c r="K42" s="7">
        <v>274</v>
      </c>
      <c r="L42" s="5" t="s">
        <v>58</v>
      </c>
    </row>
    <row r="43" spans="1:13" ht="39" customHeight="1">
      <c r="A43" s="6">
        <v>39</v>
      </c>
      <c r="B43" s="4" t="s">
        <v>26</v>
      </c>
      <c r="C43" s="10" t="s">
        <v>39</v>
      </c>
      <c r="D43" s="8">
        <v>43167.529861111114</v>
      </c>
      <c r="E43" s="8">
        <v>43167.615694444445</v>
      </c>
      <c r="F43" s="4">
        <f t="shared" si="1"/>
        <v>8.5833333330811001E-2</v>
      </c>
      <c r="G43" s="5" t="s">
        <v>17</v>
      </c>
      <c r="H43" s="5" t="s">
        <v>42</v>
      </c>
      <c r="I43" s="5" t="s">
        <v>58</v>
      </c>
      <c r="J43" s="5" t="s">
        <v>111</v>
      </c>
      <c r="K43" s="7">
        <v>274</v>
      </c>
      <c r="L43" s="5" t="s">
        <v>58</v>
      </c>
    </row>
    <row r="44" spans="1:13" ht="39" customHeight="1">
      <c r="A44" s="6">
        <v>40</v>
      </c>
      <c r="B44" s="4" t="s">
        <v>26</v>
      </c>
      <c r="C44" s="10" t="s">
        <v>39</v>
      </c>
      <c r="D44" s="8">
        <v>43167.529861111114</v>
      </c>
      <c r="E44" s="8">
        <v>43167.61614583333</v>
      </c>
      <c r="F44" s="4">
        <f t="shared" si="1"/>
        <v>8.628472221607808E-2</v>
      </c>
      <c r="G44" s="5" t="s">
        <v>17</v>
      </c>
      <c r="H44" s="5" t="s">
        <v>42</v>
      </c>
      <c r="I44" s="5" t="s">
        <v>58</v>
      </c>
      <c r="J44" s="5" t="s">
        <v>112</v>
      </c>
      <c r="K44" s="7">
        <v>417</v>
      </c>
      <c r="L44" s="5" t="s">
        <v>58</v>
      </c>
    </row>
    <row r="45" spans="1:13" ht="39" customHeight="1">
      <c r="A45" s="6">
        <v>41</v>
      </c>
      <c r="B45" s="4" t="s">
        <v>26</v>
      </c>
      <c r="C45" s="10" t="s">
        <v>37</v>
      </c>
      <c r="D45" s="8">
        <v>43167.448611111111</v>
      </c>
      <c r="E45" s="8">
        <v>43167.652777777781</v>
      </c>
      <c r="F45" s="4">
        <f t="shared" si="1"/>
        <v>0.20416666667006211</v>
      </c>
      <c r="G45" s="5" t="s">
        <v>17</v>
      </c>
      <c r="H45" s="5" t="s">
        <v>42</v>
      </c>
      <c r="I45" s="5" t="s">
        <v>58</v>
      </c>
      <c r="J45" s="5" t="s">
        <v>86</v>
      </c>
      <c r="K45" s="7">
        <v>561</v>
      </c>
      <c r="L45" s="5" t="s">
        <v>58</v>
      </c>
    </row>
    <row r="46" spans="1:13" ht="39" customHeight="1">
      <c r="A46" s="6">
        <v>42</v>
      </c>
      <c r="B46" s="4" t="s">
        <v>26</v>
      </c>
      <c r="C46" s="10" t="s">
        <v>35</v>
      </c>
      <c r="D46" s="8">
        <v>43167.442361111112</v>
      </c>
      <c r="E46" s="8">
        <v>43167.586099537039</v>
      </c>
      <c r="F46" s="4">
        <f t="shared" si="1"/>
        <v>0.14373842592613073</v>
      </c>
      <c r="G46" s="5" t="s">
        <v>17</v>
      </c>
      <c r="H46" s="5" t="s">
        <v>42</v>
      </c>
      <c r="I46" s="5" t="s">
        <v>58</v>
      </c>
      <c r="J46" s="5" t="s">
        <v>84</v>
      </c>
      <c r="K46" s="7">
        <v>83</v>
      </c>
      <c r="L46" s="5" t="s">
        <v>58</v>
      </c>
    </row>
    <row r="47" spans="1:13" ht="39" customHeight="1">
      <c r="A47" s="6">
        <v>43</v>
      </c>
      <c r="B47" s="4" t="s">
        <v>26</v>
      </c>
      <c r="C47" s="10" t="s">
        <v>35</v>
      </c>
      <c r="D47" s="8">
        <v>43167.520138888889</v>
      </c>
      <c r="E47" s="8">
        <v>43167.585416666669</v>
      </c>
      <c r="F47" s="4">
        <f t="shared" si="1"/>
        <v>6.5277777779556345E-2</v>
      </c>
      <c r="G47" s="5" t="s">
        <v>17</v>
      </c>
      <c r="H47" s="5" t="s">
        <v>42</v>
      </c>
      <c r="I47" s="5" t="s">
        <v>58</v>
      </c>
      <c r="J47" s="5" t="s">
        <v>110</v>
      </c>
      <c r="K47" s="7">
        <v>448</v>
      </c>
      <c r="L47" s="5"/>
    </row>
    <row r="48" spans="1:13" ht="39" customHeight="1">
      <c r="A48" s="6">
        <v>44</v>
      </c>
      <c r="B48" s="4" t="s">
        <v>26</v>
      </c>
      <c r="C48" s="10" t="s">
        <v>32</v>
      </c>
      <c r="D48" s="8">
        <v>43167.431250000001</v>
      </c>
      <c r="E48" s="8">
        <v>43167.58116898148</v>
      </c>
      <c r="F48" s="4">
        <f t="shared" si="1"/>
        <v>0.14991898147854954</v>
      </c>
      <c r="G48" s="5" t="s">
        <v>17</v>
      </c>
      <c r="H48" s="5" t="s">
        <v>42</v>
      </c>
      <c r="I48" s="5" t="s">
        <v>58</v>
      </c>
      <c r="J48" s="5" t="s">
        <v>78</v>
      </c>
      <c r="K48" s="7">
        <v>635</v>
      </c>
      <c r="L48" s="5" t="s">
        <v>58</v>
      </c>
    </row>
    <row r="49" spans="1:12" ht="39" customHeight="1">
      <c r="A49" s="6">
        <v>45</v>
      </c>
      <c r="B49" s="4" t="s">
        <v>26</v>
      </c>
      <c r="C49" s="10" t="s">
        <v>32</v>
      </c>
      <c r="D49" s="8">
        <v>43167.434027777781</v>
      </c>
      <c r="E49" s="8">
        <v>43167.60396990741</v>
      </c>
      <c r="F49" s="4">
        <f t="shared" si="1"/>
        <v>0.16994212962890742</v>
      </c>
      <c r="G49" s="5" t="s">
        <v>17</v>
      </c>
      <c r="H49" s="5" t="s">
        <v>42</v>
      </c>
      <c r="I49" s="5" t="s">
        <v>58</v>
      </c>
      <c r="J49" s="5" t="s">
        <v>80</v>
      </c>
      <c r="K49" s="7">
        <v>1274</v>
      </c>
      <c r="L49" s="5" t="s">
        <v>58</v>
      </c>
    </row>
    <row r="50" spans="1:12" ht="39" customHeight="1">
      <c r="A50" s="6">
        <v>46</v>
      </c>
      <c r="B50" s="4" t="s">
        <v>26</v>
      </c>
      <c r="C50" s="10" t="s">
        <v>32</v>
      </c>
      <c r="D50" s="8">
        <v>43167.439583333333</v>
      </c>
      <c r="E50" s="8">
        <v>43167.646990740737</v>
      </c>
      <c r="F50" s="4">
        <f t="shared" si="1"/>
        <v>0.20740740740438923</v>
      </c>
      <c r="G50" s="5" t="s">
        <v>17</v>
      </c>
      <c r="H50" s="5" t="s">
        <v>42</v>
      </c>
      <c r="I50" s="5" t="s">
        <v>58</v>
      </c>
      <c r="J50" s="5" t="s">
        <v>82</v>
      </c>
      <c r="K50" s="7">
        <v>3758</v>
      </c>
      <c r="L50" s="5" t="s">
        <v>58</v>
      </c>
    </row>
    <row r="51" spans="1:12" ht="39" customHeight="1">
      <c r="A51" s="6">
        <v>47</v>
      </c>
      <c r="B51" s="4" t="s">
        <v>26</v>
      </c>
      <c r="C51" s="10" t="s">
        <v>32</v>
      </c>
      <c r="D51" s="8">
        <v>43167.442025462966</v>
      </c>
      <c r="E51" s="8">
        <v>43167.485358796293</v>
      </c>
      <c r="F51" s="4">
        <f t="shared" si="1"/>
        <v>4.333333332760958E-2</v>
      </c>
      <c r="G51" s="5" t="s">
        <v>13</v>
      </c>
      <c r="H51" s="5" t="s">
        <v>53</v>
      </c>
      <c r="I51" s="5" t="s">
        <v>54</v>
      </c>
      <c r="J51" s="5" t="s">
        <v>83</v>
      </c>
      <c r="K51" s="7">
        <v>2661</v>
      </c>
      <c r="L51" s="5"/>
    </row>
    <row r="52" spans="1:12" ht="39" customHeight="1">
      <c r="A52" s="6">
        <v>48</v>
      </c>
      <c r="B52" s="4" t="s">
        <v>26</v>
      </c>
      <c r="C52" s="10" t="s">
        <v>32</v>
      </c>
      <c r="D52" s="8">
        <v>43167.454861111109</v>
      </c>
      <c r="E52" s="8">
        <v>43167.595578703702</v>
      </c>
      <c r="F52" s="4">
        <f t="shared" si="1"/>
        <v>0.14071759259240935</v>
      </c>
      <c r="G52" s="5" t="s">
        <v>17</v>
      </c>
      <c r="H52" s="5" t="s">
        <v>42</v>
      </c>
      <c r="I52" s="5" t="s">
        <v>58</v>
      </c>
      <c r="J52" s="5" t="s">
        <v>90</v>
      </c>
      <c r="K52" s="7">
        <v>345</v>
      </c>
      <c r="L52" s="5" t="s">
        <v>58</v>
      </c>
    </row>
    <row r="53" spans="1:12" ht="39" customHeight="1">
      <c r="A53" s="6">
        <v>49</v>
      </c>
      <c r="B53" s="4" t="s">
        <v>26</v>
      </c>
      <c r="C53" s="10" t="s">
        <v>32</v>
      </c>
      <c r="D53" s="8">
        <v>43167.455555555556</v>
      </c>
      <c r="E53" s="8">
        <v>43167.583124999997</v>
      </c>
      <c r="F53" s="4">
        <f t="shared" si="1"/>
        <v>0.12756944444117835</v>
      </c>
      <c r="G53" s="5" t="s">
        <v>17</v>
      </c>
      <c r="H53" s="5" t="s">
        <v>42</v>
      </c>
      <c r="I53" s="5" t="s">
        <v>58</v>
      </c>
      <c r="J53" s="5" t="s">
        <v>91</v>
      </c>
      <c r="K53" s="7">
        <v>1221</v>
      </c>
      <c r="L53" s="5" t="s">
        <v>58</v>
      </c>
    </row>
    <row r="54" spans="1:12" ht="39" customHeight="1">
      <c r="A54" s="6">
        <v>50</v>
      </c>
      <c r="B54" s="4" t="s">
        <v>26</v>
      </c>
      <c r="C54" s="10" t="s">
        <v>32</v>
      </c>
      <c r="D54" s="8">
        <v>43167.456944444442</v>
      </c>
      <c r="E54" s="8">
        <v>43167.512499999997</v>
      </c>
      <c r="F54" s="4">
        <f t="shared" si="1"/>
        <v>5.5555555554747116E-2</v>
      </c>
      <c r="G54" s="5" t="s">
        <v>13</v>
      </c>
      <c r="H54" s="5" t="s">
        <v>56</v>
      </c>
      <c r="I54" s="5" t="s">
        <v>57</v>
      </c>
      <c r="J54" s="5" t="s">
        <v>82</v>
      </c>
      <c r="K54" s="7">
        <v>211</v>
      </c>
      <c r="L54" s="5"/>
    </row>
    <row r="55" spans="1:12" ht="39" customHeight="1">
      <c r="A55" s="6">
        <v>51</v>
      </c>
      <c r="B55" s="4" t="s">
        <v>26</v>
      </c>
      <c r="C55" s="10" t="s">
        <v>32</v>
      </c>
      <c r="D55" s="8">
        <v>43167.462500000001</v>
      </c>
      <c r="E55" s="8">
        <v>43167.584270833337</v>
      </c>
      <c r="F55" s="4">
        <f t="shared" si="1"/>
        <v>0.12177083333517658</v>
      </c>
      <c r="G55" s="5" t="s">
        <v>17</v>
      </c>
      <c r="H55" s="5" t="s">
        <v>42</v>
      </c>
      <c r="I55" s="5" t="s">
        <v>58</v>
      </c>
      <c r="J55" s="5" t="s">
        <v>95</v>
      </c>
      <c r="K55" s="7">
        <v>1541</v>
      </c>
      <c r="L55" s="5" t="s">
        <v>58</v>
      </c>
    </row>
    <row r="56" spans="1:12" ht="39" customHeight="1">
      <c r="A56" s="6">
        <v>52</v>
      </c>
      <c r="B56" s="4" t="s">
        <v>26</v>
      </c>
      <c r="C56" s="10" t="s">
        <v>32</v>
      </c>
      <c r="D56" s="8">
        <v>43167.468055555553</v>
      </c>
      <c r="E56" s="8">
        <v>43167.582407407404</v>
      </c>
      <c r="F56" s="4">
        <f t="shared" si="1"/>
        <v>0.11435185185109731</v>
      </c>
      <c r="G56" s="5" t="s">
        <v>17</v>
      </c>
      <c r="H56" s="5" t="s">
        <v>42</v>
      </c>
      <c r="I56" s="5" t="s">
        <v>58</v>
      </c>
      <c r="J56" s="5" t="s">
        <v>98</v>
      </c>
      <c r="K56" s="7">
        <v>139</v>
      </c>
      <c r="L56" s="5" t="s">
        <v>58</v>
      </c>
    </row>
    <row r="57" spans="1:12" ht="39" customHeight="1">
      <c r="A57" s="6">
        <v>53</v>
      </c>
      <c r="B57" s="4" t="s">
        <v>26</v>
      </c>
      <c r="C57" s="10" t="s">
        <v>32</v>
      </c>
      <c r="D57" s="8">
        <v>43167.476354166669</v>
      </c>
      <c r="E57" s="8">
        <v>43167.54241898148</v>
      </c>
      <c r="F57" s="4">
        <f t="shared" si="1"/>
        <v>6.606481481139781E-2</v>
      </c>
      <c r="G57" s="5" t="s">
        <v>13</v>
      </c>
      <c r="H57" s="5" t="s">
        <v>49</v>
      </c>
      <c r="I57" s="5" t="s">
        <v>59</v>
      </c>
      <c r="J57" s="5" t="s">
        <v>101</v>
      </c>
      <c r="K57" s="7">
        <v>826</v>
      </c>
      <c r="L57" s="5"/>
    </row>
    <row r="58" spans="1:12" ht="39" customHeight="1">
      <c r="A58" s="6">
        <v>54</v>
      </c>
      <c r="B58" s="4" t="s">
        <v>26</v>
      </c>
      <c r="C58" s="10" t="s">
        <v>32</v>
      </c>
      <c r="D58" s="8">
        <v>43167.488194444442</v>
      </c>
      <c r="E58" s="8">
        <v>43167.682893518519</v>
      </c>
      <c r="F58" s="4">
        <f t="shared" si="1"/>
        <v>0.19469907407619758</v>
      </c>
      <c r="G58" s="5" t="s">
        <v>17</v>
      </c>
      <c r="H58" s="5" t="s">
        <v>42</v>
      </c>
      <c r="I58" s="5" t="s">
        <v>58</v>
      </c>
      <c r="J58" s="5" t="s">
        <v>106</v>
      </c>
      <c r="K58" s="7">
        <v>242</v>
      </c>
      <c r="L58" s="5" t="s">
        <v>58</v>
      </c>
    </row>
    <row r="59" spans="1:12" ht="39" customHeight="1">
      <c r="A59" s="6">
        <v>55</v>
      </c>
      <c r="B59" s="4" t="s">
        <v>26</v>
      </c>
      <c r="C59" s="10" t="s">
        <v>32</v>
      </c>
      <c r="D59" s="8">
        <v>43167.489583333336</v>
      </c>
      <c r="E59" s="8">
        <v>43167.567974537036</v>
      </c>
      <c r="F59" s="4">
        <f t="shared" si="1"/>
        <v>7.8391203700448386E-2</v>
      </c>
      <c r="G59" s="5" t="s">
        <v>17</v>
      </c>
      <c r="H59" s="5" t="s">
        <v>42</v>
      </c>
      <c r="I59" s="5" t="s">
        <v>58</v>
      </c>
      <c r="J59" s="5" t="s">
        <v>101</v>
      </c>
      <c r="K59" s="7">
        <v>1347</v>
      </c>
      <c r="L59" s="5"/>
    </row>
    <row r="60" spans="1:12" ht="39" customHeight="1">
      <c r="A60" s="6">
        <v>56</v>
      </c>
      <c r="B60" s="4" t="s">
        <v>26</v>
      </c>
      <c r="C60" s="10" t="s">
        <v>32</v>
      </c>
      <c r="D60" s="8">
        <v>43167.533472222225</v>
      </c>
      <c r="E60" s="8">
        <v>43167.596215277779</v>
      </c>
      <c r="F60" s="4">
        <f t="shared" si="1"/>
        <v>6.2743055554165039E-2</v>
      </c>
      <c r="G60" s="5" t="s">
        <v>13</v>
      </c>
      <c r="H60" s="5" t="s">
        <v>49</v>
      </c>
      <c r="I60" s="5" t="s">
        <v>51</v>
      </c>
      <c r="J60" s="5" t="s">
        <v>113</v>
      </c>
      <c r="K60" s="7">
        <v>259</v>
      </c>
      <c r="L60" s="5"/>
    </row>
    <row r="61" spans="1:12" ht="39" customHeight="1">
      <c r="A61" s="6">
        <v>57</v>
      </c>
      <c r="B61" s="4" t="s">
        <v>26</v>
      </c>
      <c r="C61" s="10" t="s">
        <v>32</v>
      </c>
      <c r="D61" s="8">
        <v>43167.5625</v>
      </c>
      <c r="E61" s="8">
        <v>43167.63380787037</v>
      </c>
      <c r="F61" s="4">
        <f t="shared" si="1"/>
        <v>7.1307870370219462E-2</v>
      </c>
      <c r="G61" s="5" t="s">
        <v>17</v>
      </c>
      <c r="H61" s="5" t="s">
        <v>42</v>
      </c>
      <c r="I61" s="5" t="s">
        <v>58</v>
      </c>
      <c r="J61" s="5" t="s">
        <v>115</v>
      </c>
      <c r="K61" s="7">
        <v>1617</v>
      </c>
      <c r="L61" s="5"/>
    </row>
    <row r="62" spans="1:12" ht="39" customHeight="1">
      <c r="A62" s="6">
        <v>58</v>
      </c>
      <c r="B62" s="4" t="s">
        <v>26</v>
      </c>
      <c r="C62" s="10" t="s">
        <v>32</v>
      </c>
      <c r="D62" s="8">
        <v>43167.647291666668</v>
      </c>
      <c r="E62" s="8">
        <v>43167.692719907405</v>
      </c>
      <c r="F62" s="4">
        <f t="shared" si="1"/>
        <v>4.5428240737237502E-2</v>
      </c>
      <c r="G62" s="5" t="s">
        <v>13</v>
      </c>
      <c r="H62" s="5" t="s">
        <v>65</v>
      </c>
      <c r="I62" s="5" t="s">
        <v>66</v>
      </c>
      <c r="J62" s="5" t="s">
        <v>121</v>
      </c>
      <c r="K62" s="7">
        <v>2661</v>
      </c>
      <c r="L62" s="5"/>
    </row>
    <row r="63" spans="1:12" ht="39" customHeight="1">
      <c r="A63" s="6">
        <v>59</v>
      </c>
      <c r="B63" s="4" t="s">
        <v>26</v>
      </c>
      <c r="C63" s="10" t="s">
        <v>32</v>
      </c>
      <c r="D63" s="8">
        <v>43167.668564814812</v>
      </c>
      <c r="E63" s="8">
        <v>43167.718541666669</v>
      </c>
      <c r="F63" s="4">
        <f t="shared" si="1"/>
        <v>4.9976851856627036E-2</v>
      </c>
      <c r="G63" s="5" t="s">
        <v>13</v>
      </c>
      <c r="H63" s="5" t="s">
        <v>60</v>
      </c>
      <c r="I63" s="5" t="s">
        <v>61</v>
      </c>
      <c r="J63" s="5" t="s">
        <v>122</v>
      </c>
      <c r="K63" s="7">
        <v>1096</v>
      </c>
      <c r="L63" s="5"/>
    </row>
  </sheetData>
  <sortState ref="A5:L63">
    <sortCondition ref="C5:C63"/>
    <sortCondition ref="D5:D63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63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2018-03-09T04:50:16Z</dcterms:modified>
</cp:coreProperties>
</file>